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Summary" sheetId="2" state="visible" r:id="rId4"/>
    <sheet name="Income" sheetId="3" state="visible" r:id="rId5"/>
    <sheet name="Cash Exp" sheetId="4" state="visible" r:id="rId6"/>
    <sheet name="PD 1" sheetId="5" state="visible" r:id="rId7"/>
    <sheet name="PD 2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<sst xmlns="http://schemas.openxmlformats.org/spreadsheetml/2006/main" count="213" uniqueCount="159">
  <si>
    <t xml:space="preserve">LIQUID ELVIS — Cash Flow Report</t>
  </si>
  <si>
    <t xml:space="preserve">Weeks 1-2  ·  Apr 14 – Apr 25, 2026  ·  Velvet Underground Touring, LLC</t>
  </si>
  <si>
    <t xml:space="preserve">KPI Summary (USD)</t>
  </si>
  <si>
    <t xml:space="preserve">Carry-over from pre-tour</t>
  </si>
  <si>
    <t xml:space="preserve">Cash In</t>
  </si>
  <si>
    <t xml:space="preserve">Cash Out</t>
  </si>
  <si>
    <t xml:space="preserve">Per Diem Paid</t>
  </si>
  <si>
    <t xml:space="preserve">Ending Balance</t>
  </si>
  <si>
    <t xml:space="preserve">Navigation</t>
  </si>
  <si>
    <t xml:space="preserve">→ Summary</t>
  </si>
  <si>
    <t xml:space="preserve">→ Income</t>
  </si>
  <si>
    <t xml:space="preserve">→ Cash Exp</t>
  </si>
  <si>
    <t xml:space="preserve">→ PD 1</t>
  </si>
  <si>
    <t xml:space="preserve">→ PD 2</t>
  </si>
  <si>
    <t xml:space="preserve">CASH FLOW SUMMARY — Weeks 1-2</t>
  </si>
  <si>
    <t xml:space="preserve">Category</t>
  </si>
  <si>
    <t xml:space="preserve">Amount (USD)</t>
  </si>
  <si>
    <t xml:space="preserve">Total Cash Income</t>
  </si>
  <si>
    <t xml:space="preserve">Total Cash Expenses</t>
  </si>
  <si>
    <t xml:space="preserve">Per Diem Period 1</t>
  </si>
  <si>
    <t xml:space="preserve">Per Diem Period 2</t>
  </si>
  <si>
    <t xml:space="preserve">NET CASH POSITION</t>
  </si>
  <si>
    <t xml:space="preserve">FX Rates Used</t>
  </si>
  <si>
    <t xml:space="preserve">GBP → USD</t>
  </si>
  <si>
    <t xml:space="preserve">EUR → USD</t>
  </si>
  <si>
    <t xml:space="preserve">Date</t>
  </si>
  <si>
    <t xml:space="preserve">Venue</t>
  </si>
  <si>
    <t xml:space="preserve">City</t>
  </si>
  <si>
    <t xml:space="preserve">Deposit Received</t>
  </si>
  <si>
    <t xml:space="preserve">Check Received</t>
  </si>
  <si>
    <t xml:space="preserve">Cash Received</t>
  </si>
  <si>
    <t xml:space="preserve">Wire Received</t>
  </si>
  <si>
    <t xml:space="preserve">Total (USD)</t>
  </si>
  <si>
    <t xml:space="preserve">Music Hall of Williamsburg</t>
  </si>
  <si>
    <t xml:space="preserve">Brooklyn, NY</t>
  </si>
  <si>
    <t xml:space="preserve">Union Transfer</t>
  </si>
  <si>
    <t xml:space="preserve">Philadelphia, PA</t>
  </si>
  <si>
    <t xml:space="preserve">9:30 Club</t>
  </si>
  <si>
    <t xml:space="preserve">Washington, DC</t>
  </si>
  <si>
    <t xml:space="preserve">The Orange Peel</t>
  </si>
  <si>
    <t xml:space="preserve">Asheville, NC</t>
  </si>
  <si>
    <t xml:space="preserve">Variety Playhouse</t>
  </si>
  <si>
    <t xml:space="preserve">Atlanta, GA</t>
  </si>
  <si>
    <t xml:space="preserve">Brooklyn Bowl Nashville</t>
  </si>
  <si>
    <t xml:space="preserve">Nashville, TN</t>
  </si>
  <si>
    <t xml:space="preserve">Stagecoach Festival</t>
  </si>
  <si>
    <t xml:space="preserve">Indio, CA</t>
  </si>
  <si>
    <t xml:space="preserve">The Fonda Theatre</t>
  </si>
  <si>
    <t xml:space="preserve">Los Angeles, CA</t>
  </si>
  <si>
    <t xml:space="preserve">TOTALS</t>
  </si>
  <si>
    <t xml:space="preserve">Vendor</t>
  </si>
  <si>
    <t xml:space="preserve">Notes</t>
  </si>
  <si>
    <t xml:space="preserve">Tip — Runner</t>
  </si>
  <si>
    <t xml:space="preserve">Brooklyn runner Mike</t>
  </si>
  <si>
    <t xml:space="preserve">Airport pickup</t>
  </si>
  <si>
    <t xml:space="preserve">Cash Meal</t>
  </si>
  <si>
    <t xml:space="preserve">Roberta's Pizza</t>
  </si>
  <si>
    <t xml:space="preserve">Crew dinner post-load-in</t>
  </si>
  <si>
    <t xml:space="preserve">Stagehand Tip</t>
  </si>
  <si>
    <t xml:space="preserve">MHW house crew</t>
  </si>
  <si>
    <t xml:space="preserve">Load-out tip envelope ($60 x 4)</t>
  </si>
  <si>
    <t xml:space="preserve">Cash Parking</t>
  </si>
  <si>
    <t xml:space="preserve">14th St Garage</t>
  </si>
  <si>
    <t xml:space="preserve">Bus overnight</t>
  </si>
  <si>
    <t xml:space="preserve">Petty Stage</t>
  </si>
  <si>
    <t xml:space="preserve">Duane Reade</t>
  </si>
  <si>
    <t xml:space="preserve">Black gaff + sharpies</t>
  </si>
  <si>
    <t xml:space="preserve">Tip — Bellman</t>
  </si>
  <si>
    <t xml:space="preserve">Hilton Philly</t>
  </si>
  <si>
    <t xml:space="preserve">Band luggage up</t>
  </si>
  <si>
    <t xml:space="preserve">Toll</t>
  </si>
  <si>
    <t xml:space="preserve">NJ Turnpike</t>
  </si>
  <si>
    <t xml:space="preserve">PA → DC leg</t>
  </si>
  <si>
    <t xml:space="preserve">Ben's Chili Bowl</t>
  </si>
  <si>
    <t xml:space="preserve">Late night crew food</t>
  </si>
  <si>
    <t xml:space="preserve">9:30 Club house crew</t>
  </si>
  <si>
    <t xml:space="preserve">Sold out — extra push</t>
  </si>
  <si>
    <t xml:space="preserve">Asheville Guitar</t>
  </si>
  <si>
    <t xml:space="preserve">9V batteries + picks</t>
  </si>
  <si>
    <t xml:space="preserve">Orange Peel runner</t>
  </si>
  <si>
    <t xml:space="preserve">Pharmacy + coffee run</t>
  </si>
  <si>
    <t xml:space="preserve">Cash Laundry</t>
  </si>
  <si>
    <t xml:space="preserve">Spin City Laundromat</t>
  </si>
  <si>
    <t xml:space="preserve">Bus laundry drop-off</t>
  </si>
  <si>
    <t xml:space="preserve">Fox Bros BBQ</t>
  </si>
  <si>
    <t xml:space="preserve">Crew lunch Atlanta</t>
  </si>
  <si>
    <t xml:space="preserve">Hilton Atlanta</t>
  </si>
  <si>
    <t xml:space="preserve">Overnight bags</t>
  </si>
  <si>
    <t xml:space="preserve">Brooklyn Bowl house</t>
  </si>
  <si>
    <t xml:space="preserve">Load-out</t>
  </si>
  <si>
    <t xml:space="preserve">Broadway Garage</t>
  </si>
  <si>
    <t xml:space="preserve">Downtown Nashville</t>
  </si>
  <si>
    <t xml:space="preserve">Arnold's Meat &amp; 3</t>
  </si>
  <si>
    <t xml:space="preserve">Crew breakfast day off</t>
  </si>
  <si>
    <t xml:space="preserve">Home Depot Nashville</t>
  </si>
  <si>
    <t xml:space="preserve">Zip ties + gaff tape refill</t>
  </si>
  <si>
    <t xml:space="preserve">I-40 AZ</t>
  </si>
  <si>
    <t xml:space="preserve">Travel day</t>
  </si>
  <si>
    <t xml:space="preserve">Cash Fuel</t>
  </si>
  <si>
    <t xml:space="preserve">Love's Travel Stop Kingman</t>
  </si>
  <si>
    <t xml:space="preserve">Bus diesel — no card reader</t>
  </si>
  <si>
    <t xml:space="preserve">In-N-Out Palm Desert</t>
  </si>
  <si>
    <t xml:space="preserve">Pre-festival crew dinner</t>
  </si>
  <si>
    <t xml:space="preserve">Stagecoach runner</t>
  </si>
  <si>
    <t xml:space="preserve">Festival runner</t>
  </si>
  <si>
    <t xml:space="preserve">Stagecoach stage hands</t>
  </si>
  <si>
    <t xml:space="preserve">Festival load-out</t>
  </si>
  <si>
    <t xml:space="preserve">Tip — Valet</t>
  </si>
  <si>
    <t xml:space="preserve">Fonda Theatre valet</t>
  </si>
  <si>
    <t xml:space="preserve">Band van</t>
  </si>
  <si>
    <t xml:space="preserve">Pink's Hot Dogs</t>
  </si>
  <si>
    <t xml:space="preserve">Post-show late night</t>
  </si>
  <si>
    <t xml:space="preserve">TOTAL</t>
  </si>
  <si>
    <t xml:space="preserve">Per Diem Period 1 — Apr 14 to Apr 20, 2026 ($45/day)</t>
  </si>
  <si>
    <t xml:space="preserve">Crew Member</t>
  </si>
  <si>
    <t xml:space="preserve">Role</t>
  </si>
  <si>
    <t xml:space="preserve">Rate</t>
  </si>
  <si>
    <t xml:space="preserve">04/14</t>
  </si>
  <si>
    <t xml:space="preserve">04/15</t>
  </si>
  <si>
    <t xml:space="preserve">04/16</t>
  </si>
  <si>
    <t xml:space="preserve">04/17</t>
  </si>
  <si>
    <t xml:space="preserve">04/18</t>
  </si>
  <si>
    <t xml:space="preserve">04/19</t>
  </si>
  <si>
    <t xml:space="preserve">04/20</t>
  </si>
  <si>
    <t xml:space="preserve">Days</t>
  </si>
  <si>
    <t xml:space="preserve">Total</t>
  </si>
  <si>
    <t xml:space="preserve">Lee Jones</t>
  </si>
  <si>
    <t xml:space="preserve">Tour Manager</t>
  </si>
  <si>
    <t xml:space="preserve">Dawn Harris</t>
  </si>
  <si>
    <t xml:space="preserve">Front of House Engineer</t>
  </si>
  <si>
    <t xml:space="preserve">Tom Garrett</t>
  </si>
  <si>
    <t xml:space="preserve">Monitor Engineer</t>
  </si>
  <si>
    <t xml:space="preserve">Mike Brennan</t>
  </si>
  <si>
    <t xml:space="preserve">Lighting Director</t>
  </si>
  <si>
    <t xml:space="preserve">Ryan Cook</t>
  </si>
  <si>
    <t xml:space="preserve">Backline Tech</t>
  </si>
  <si>
    <t xml:space="preserve">Karen Mitchell</t>
  </si>
  <si>
    <t xml:space="preserve">Merch Manager</t>
  </si>
  <si>
    <t xml:space="preserve">Danny Pruitt</t>
  </si>
  <si>
    <t xml:space="preserve">Bus Driver</t>
  </si>
  <si>
    <t xml:space="preserve">Wes Halloran</t>
  </si>
  <si>
    <t xml:space="preserve">Celeste Ortiz</t>
  </si>
  <si>
    <t xml:space="preserve">Production Manager</t>
  </si>
  <si>
    <t xml:space="preserve">Liquid Elvis</t>
  </si>
  <si>
    <t xml:space="preserve">Lead Singer / Artist</t>
  </si>
  <si>
    <t xml:space="preserve">Jake Morrison</t>
  </si>
  <si>
    <t xml:space="preserve">Guitarist</t>
  </si>
  <si>
    <t xml:space="preserve">Julio Reyes</t>
  </si>
  <si>
    <t xml:space="preserve">Bassist</t>
  </si>
  <si>
    <t xml:space="preserve">Marek Nowak</t>
  </si>
  <si>
    <t xml:space="preserve">Drummer</t>
  </si>
  <si>
    <t xml:space="preserve">Ben Kwon</t>
  </si>
  <si>
    <t xml:space="preserve">Keyboardist</t>
  </si>
  <si>
    <t xml:space="preserve">Per Diem Period 2 — Apr 21 to Apr 25, 2026 ($45/day)</t>
  </si>
  <si>
    <t xml:space="preserve">04/21</t>
  </si>
  <si>
    <t xml:space="preserve">04/22</t>
  </si>
  <si>
    <t xml:space="preserve">04/23</t>
  </si>
  <si>
    <t xml:space="preserve">04/24</t>
  </si>
  <si>
    <t xml:space="preserve">04/25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</si>
</sst>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$#,##0.00;[RED]&quot;($&quot;#,##0.00\)"/>
    <numFmt numFmtId="166" formatCode="0.0000"/>
    <numFmt numFmtId="167" formatCode="yyyy\-mm\-dd"/>
    <numFmt numFmtId="168" formatCode="\$#,##0.0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Arial"/>
      <family val="0"/>
      <charset val="1"/>
    </font>
    <font>
      <i val="true"/>
      <sz val="10"/>
      <color rgb="FF666666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1F4E78"/>
      <name val="Arial"/>
      <family val="0"/>
      <charset val="1"/>
    </font>
    <font>
      <b val="true"/>
      <sz val="11"/>
      <color rgb="FFFFFFFF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36"/>
    <col collapsed="false" customWidth="true" hidden="false" outlineLevel="0" max="2" min="2" style="1" width="18"/>
  </cols>
  <sheetData>
    <row r="1" customFormat="false" ht="17.25" hidden="false" customHeight="true" outlineLevel="0" collapsed="false">
      <c r="A1" s="2" t="s">
        <v>0</v>
      </c>
    </row>
    <row r="2" customFormat="false" ht="15" hidden="false" customHeight="true" outlineLevel="0" collapsed="false">
      <c r="A2" s="3" t="s">
        <v>1</v>
      </c>
    </row>
    <row r="4" customFormat="false" ht="15" hidden="false" customHeight="true" outlineLevel="0" collapsed="false">
      <c r="A4" s="4" t="s">
        <v>2</v>
      </c>
    </row>
    <row r="5" customFormat="false" ht="15" hidden="false" customHeight="true" outlineLevel="0" collapsed="false">
      <c r="A5" s="1" t="s">
        <v>3</v>
      </c>
      <c r="B5" s="5" t="n">
        <v>2500</v>
      </c>
    </row>
    <row r="6" customFormat="false" ht="15" hidden="false" customHeight="true" outlineLevel="0" collapsed="false">
      <c r="A6" s="1" t="s">
        <v>4</v>
      </c>
      <c r="B6" s="5" t="n">
        <f aca="false">Income!H10</f>
        <v>142000</v>
      </c>
    </row>
    <row r="7" customFormat="false" ht="15" hidden="false" customHeight="true" outlineLevel="0" collapsed="false">
      <c r="A7" s="1" t="s">
        <v>5</v>
      </c>
      <c r="B7" s="5" t="n">
        <f aca="false">-'Cash Exp'!D27</f>
        <v>-2671.46</v>
      </c>
    </row>
    <row r="8" customFormat="false" ht="15" hidden="false" customHeight="true" outlineLevel="0" collapsed="false">
      <c r="A8" s="1" t="s">
        <v>6</v>
      </c>
      <c r="B8" s="5" t="n">
        <f aca="false">-('PD 1'!L18+'PD 2'!J18)</f>
        <v>-7560</v>
      </c>
    </row>
    <row r="9" customFormat="false" ht="15" hidden="false" customHeight="true" outlineLevel="0" collapsed="false">
      <c r="A9" s="4" t="s">
        <v>7</v>
      </c>
      <c r="B9" s="6" t="n">
        <f aca="false">SUM(B5:B8)</f>
        <v>134268.54</v>
      </c>
    </row>
    <row r="11" customFormat="false" ht="15" hidden="false" customHeight="true" outlineLevel="0" collapsed="false">
      <c r="A11" s="4" t="s">
        <v>8</v>
      </c>
    </row>
    <row r="12" customFormat="false" ht="15" hidden="false" customHeight="true" outlineLevel="0" collapsed="false">
      <c r="A12" s="7" t="s">
        <v>9</v>
      </c>
    </row>
    <row r="13" customFormat="false" ht="15" hidden="false" customHeight="true" outlineLevel="0" collapsed="false">
      <c r="A13" s="7" t="s">
        <v>10</v>
      </c>
    </row>
    <row r="14" customFormat="false" ht="15" hidden="false" customHeight="true" outlineLevel="0" collapsed="false">
      <c r="A14" s="7" t="s">
        <v>11</v>
      </c>
    </row>
    <row r="15" customFormat="false" ht="15" hidden="false" customHeight="true" outlineLevel="0" collapsed="false">
      <c r="A15" s="7" t="s">
        <v>12</v>
      </c>
    </row>
    <row r="16" customFormat="false" ht="15" hidden="false" customHeight="true" outlineLevel="0" collapsed="false">
      <c r="A16" s="7" t="s">
        <v>13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32"/>
    <col collapsed="false" customWidth="true" hidden="false" outlineLevel="0" max="2" min="2" style="1" width="18"/>
  </cols>
  <sheetData>
    <row r="1" customFormat="false" ht="17.25" hidden="false" customHeight="true" outlineLevel="0" collapsed="false">
      <c r="A1" s="2" t="s">
        <v>14</v>
      </c>
    </row>
    <row r="3" customFormat="false" ht="15" hidden="false" customHeight="true" outlineLevel="0" collapsed="false">
      <c r="A3" s="8" t="s">
        <v>15</v>
      </c>
      <c r="B3" s="8" t="s">
        <v>16</v>
      </c>
    </row>
    <row r="4" customFormat="false" ht="15" hidden="false" customHeight="true" outlineLevel="0" collapsed="false">
      <c r="A4" s="1" t="s">
        <v>17</v>
      </c>
      <c r="B4" s="5" t="n">
        <f aca="false">Income!H10</f>
        <v>142000</v>
      </c>
    </row>
    <row r="5" customFormat="false" ht="15" hidden="false" customHeight="true" outlineLevel="0" collapsed="false">
      <c r="A5" s="1" t="s">
        <v>18</v>
      </c>
      <c r="B5" s="5" t="n">
        <f aca="false">'Cash Exp'!D27</f>
        <v>2671.46</v>
      </c>
    </row>
    <row r="6" customFormat="false" ht="15" hidden="false" customHeight="true" outlineLevel="0" collapsed="false">
      <c r="A6" s="1" t="s">
        <v>19</v>
      </c>
      <c r="B6" s="5" t="n">
        <f aca="false">'PD 1'!L18</f>
        <v>4410</v>
      </c>
    </row>
    <row r="7" customFormat="false" ht="15" hidden="false" customHeight="true" outlineLevel="0" collapsed="false">
      <c r="A7" s="1" t="s">
        <v>20</v>
      </c>
      <c r="B7" s="5" t="n">
        <f aca="false">'PD 2'!J18</f>
        <v>3150</v>
      </c>
    </row>
    <row r="8" customFormat="false" ht="15" hidden="false" customHeight="true" outlineLevel="0" collapsed="false">
      <c r="B8" s="5"/>
    </row>
    <row r="9" customFormat="false" ht="15" hidden="false" customHeight="true" outlineLevel="0" collapsed="false">
      <c r="A9" s="4" t="s">
        <v>21</v>
      </c>
      <c r="B9" s="6" t="n">
        <f aca="false">B4-B5-B6-B7</f>
        <v>131768.54</v>
      </c>
    </row>
    <row r="11" customFormat="false" ht="15" hidden="false" customHeight="true" outlineLevel="0" collapsed="false">
      <c r="A11" s="4" t="s">
        <v>22</v>
      </c>
    </row>
    <row r="12" customFormat="false" ht="15" hidden="false" customHeight="true" outlineLevel="0" collapsed="false">
      <c r="A12" s="1" t="s">
        <v>23</v>
      </c>
      <c r="B12" s="9" t="n">
        <v>1.27</v>
      </c>
    </row>
    <row r="13" customFormat="false" ht="15" hidden="false" customHeight="true" outlineLevel="0" collapsed="false">
      <c r="A13" s="1" t="s">
        <v>24</v>
      </c>
      <c r="B13" s="9" t="n">
        <v>1.09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8"/>
    <col collapsed="false" customWidth="true" hidden="false" outlineLevel="0" max="3" min="3" style="1" width="18"/>
    <col collapsed="false" customWidth="true" hidden="false" outlineLevel="0" max="8" min="4" style="1" width="15"/>
  </cols>
  <sheetData>
    <row r="1" customFormat="false" ht="15" hidden="false" customHeight="true" outlineLevel="0" collapsed="false">
      <c r="A1" s="10" t="s">
        <v>25</v>
      </c>
      <c r="B1" s="8" t="s">
        <v>26</v>
      </c>
      <c r="C1" s="8" t="s">
        <v>27</v>
      </c>
      <c r="D1" s="8" t="s">
        <v>28</v>
      </c>
      <c r="E1" s="8" t="s">
        <v>29</v>
      </c>
      <c r="F1" s="8" t="s">
        <v>30</v>
      </c>
      <c r="G1" s="8" t="s">
        <v>31</v>
      </c>
      <c r="H1" s="8" t="s">
        <v>32</v>
      </c>
    </row>
    <row r="2" customFormat="false" ht="15" hidden="false" customHeight="true" outlineLevel="0" collapsed="false">
      <c r="A2" s="11" t="n">
        <v>46126</v>
      </c>
      <c r="B2" s="1" t="s">
        <v>33</v>
      </c>
      <c r="C2" s="1" t="s">
        <v>34</v>
      </c>
      <c r="D2" s="5" t="n">
        <v>2850</v>
      </c>
      <c r="E2" s="5" t="n">
        <v>0</v>
      </c>
      <c r="F2" s="5" t="n">
        <v>1247.83</v>
      </c>
      <c r="G2" s="5" t="n">
        <v>5402.17</v>
      </c>
      <c r="H2" s="5" t="n">
        <f aca="false">D2+E2+F2+G2</f>
        <v>9500</v>
      </c>
    </row>
    <row r="3" customFormat="false" ht="15" hidden="false" customHeight="true" outlineLevel="0" collapsed="false">
      <c r="A3" s="11" t="n">
        <v>46127</v>
      </c>
      <c r="B3" s="1" t="s">
        <v>35</v>
      </c>
      <c r="C3" s="1" t="s">
        <v>36</v>
      </c>
      <c r="D3" s="5" t="n">
        <v>3600</v>
      </c>
      <c r="E3" s="5" t="n">
        <v>0</v>
      </c>
      <c r="F3" s="5" t="n">
        <v>0</v>
      </c>
      <c r="G3" s="5" t="n">
        <v>8400</v>
      </c>
      <c r="H3" s="5" t="n">
        <f aca="false">D3+E3+F3+G3</f>
        <v>12000</v>
      </c>
    </row>
    <row r="4" customFormat="false" ht="15" hidden="false" customHeight="true" outlineLevel="0" collapsed="false">
      <c r="A4" s="11" t="n">
        <v>46129</v>
      </c>
      <c r="B4" s="1" t="s">
        <v>37</v>
      </c>
      <c r="C4" s="1" t="s">
        <v>38</v>
      </c>
      <c r="D4" s="5" t="n">
        <v>4200</v>
      </c>
      <c r="E4" s="5" t="n">
        <v>0</v>
      </c>
      <c r="F4" s="5" t="n">
        <v>1580.42</v>
      </c>
      <c r="G4" s="5" t="n">
        <v>8219.58</v>
      </c>
      <c r="H4" s="5" t="n">
        <f aca="false">D4+E4+F4+G4</f>
        <v>14000</v>
      </c>
    </row>
    <row r="5" customFormat="false" ht="15" hidden="false" customHeight="true" outlineLevel="0" collapsed="false">
      <c r="A5" s="11" t="n">
        <v>46130</v>
      </c>
      <c r="B5" s="1" t="s">
        <v>39</v>
      </c>
      <c r="C5" s="1" t="s">
        <v>40</v>
      </c>
      <c r="D5" s="5" t="n">
        <v>3450</v>
      </c>
      <c r="E5" s="5" t="n">
        <v>5750</v>
      </c>
      <c r="F5" s="5" t="n">
        <v>892.37</v>
      </c>
      <c r="G5" s="5" t="n">
        <v>1407.63</v>
      </c>
      <c r="H5" s="5" t="n">
        <f aca="false">D5+E5+F5+G5</f>
        <v>11500</v>
      </c>
    </row>
    <row r="6" customFormat="false" ht="15" hidden="false" customHeight="true" outlineLevel="0" collapsed="false">
      <c r="A6" s="11" t="n">
        <v>46131</v>
      </c>
      <c r="B6" s="1" t="s">
        <v>41</v>
      </c>
      <c r="C6" s="1" t="s">
        <v>42</v>
      </c>
      <c r="D6" s="5" t="n">
        <v>3750</v>
      </c>
      <c r="E6" s="5" t="n">
        <v>0</v>
      </c>
      <c r="F6" s="5" t="n">
        <v>1123.55</v>
      </c>
      <c r="G6" s="5" t="n">
        <v>7626.45</v>
      </c>
      <c r="H6" s="5" t="n">
        <f aca="false">D6+E6+F6+G6</f>
        <v>12500</v>
      </c>
    </row>
    <row r="7" customFormat="false" ht="15" hidden="false" customHeight="true" outlineLevel="0" collapsed="false">
      <c r="A7" s="11" t="n">
        <v>46132</v>
      </c>
      <c r="B7" s="1" t="s">
        <v>43</v>
      </c>
      <c r="C7" s="1" t="s">
        <v>44</v>
      </c>
      <c r="D7" s="5" t="n">
        <v>4500</v>
      </c>
      <c r="E7" s="5" t="n">
        <v>0</v>
      </c>
      <c r="F7" s="5" t="n">
        <v>2184.92</v>
      </c>
      <c r="G7" s="5" t="n">
        <v>8315.08</v>
      </c>
      <c r="H7" s="5" t="n">
        <f aca="false">D7+E7+F7+G7</f>
        <v>15000</v>
      </c>
    </row>
    <row r="8" customFormat="false" ht="15" hidden="false" customHeight="true" outlineLevel="0" collapsed="false">
      <c r="A8" s="11" t="n">
        <v>46136</v>
      </c>
      <c r="B8" s="1" t="s">
        <v>45</v>
      </c>
      <c r="C8" s="1" t="s">
        <v>46</v>
      </c>
      <c r="D8" s="5" t="n">
        <v>13500</v>
      </c>
      <c r="E8" s="5" t="n">
        <v>31500</v>
      </c>
      <c r="F8" s="5" t="n">
        <v>0</v>
      </c>
      <c r="G8" s="5" t="n">
        <v>0</v>
      </c>
      <c r="H8" s="5" t="n">
        <f aca="false">D8+E8+F8+G8</f>
        <v>45000</v>
      </c>
    </row>
    <row r="9" customFormat="false" ht="15" hidden="false" customHeight="true" outlineLevel="0" collapsed="false">
      <c r="A9" s="11" t="n">
        <v>46137</v>
      </c>
      <c r="B9" s="1" t="s">
        <v>47</v>
      </c>
      <c r="C9" s="1" t="s">
        <v>48</v>
      </c>
      <c r="D9" s="5" t="n">
        <v>6750</v>
      </c>
      <c r="E9" s="5" t="n">
        <v>0</v>
      </c>
      <c r="F9" s="5" t="n">
        <v>2897.14</v>
      </c>
      <c r="G9" s="5" t="n">
        <v>12852.86</v>
      </c>
      <c r="H9" s="5" t="n">
        <f aca="false">D9+E9+F9+G9</f>
        <v>22500</v>
      </c>
    </row>
    <row r="10" customFormat="false" ht="15" hidden="false" customHeight="true" outlineLevel="0" collapsed="false">
      <c r="A10" s="4"/>
      <c r="B10" s="4" t="s">
        <v>49</v>
      </c>
      <c r="C10" s="4"/>
      <c r="D10" s="6" t="n">
        <f aca="false">SUM(D2:D9)</f>
        <v>42600</v>
      </c>
      <c r="E10" s="6" t="n">
        <f aca="false">SUM(E2:E9)</f>
        <v>37250</v>
      </c>
      <c r="F10" s="6" t="n">
        <f aca="false">SUM(F2:F9)</f>
        <v>9926.23</v>
      </c>
      <c r="G10" s="6" t="n">
        <f aca="false">SUM(G2:G9)</f>
        <v>52223.77</v>
      </c>
      <c r="H10" s="6" t="n">
        <f aca="false">SUM(H2:H9)</f>
        <v>142000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8"/>
    <col collapsed="false" customWidth="true" hidden="false" outlineLevel="0" max="3" min="3" style="1" width="28"/>
    <col collapsed="false" customWidth="true" hidden="false" outlineLevel="0" max="4" min="4" style="1" width="14"/>
    <col collapsed="false" customWidth="true" hidden="false" outlineLevel="0" max="5" min="5" style="1" width="36"/>
  </cols>
  <sheetData>
    <row r="1" customFormat="false" ht="15" hidden="false" customHeight="true" outlineLevel="0" collapsed="false">
      <c r="A1" s="8" t="s">
        <v>25</v>
      </c>
      <c r="B1" s="8" t="s">
        <v>15</v>
      </c>
      <c r="C1" s="8" t="s">
        <v>50</v>
      </c>
      <c r="D1" s="8" t="s">
        <v>16</v>
      </c>
      <c r="E1" s="8" t="s">
        <v>51</v>
      </c>
    </row>
    <row r="2" customFormat="false" ht="15" hidden="false" customHeight="true" outlineLevel="0" collapsed="false">
      <c r="A2" s="11" t="n">
        <v>46126</v>
      </c>
      <c r="B2" s="1" t="s">
        <v>52</v>
      </c>
      <c r="C2" s="1" t="s">
        <v>53</v>
      </c>
      <c r="D2" s="5" t="n">
        <v>60</v>
      </c>
      <c r="E2" s="1" t="s">
        <v>54</v>
      </c>
    </row>
    <row r="3" customFormat="false" ht="15" hidden="false" customHeight="true" outlineLevel="0" collapsed="false">
      <c r="A3" s="11" t="n">
        <v>46126</v>
      </c>
      <c r="B3" s="1" t="s">
        <v>55</v>
      </c>
      <c r="C3" s="1" t="s">
        <v>56</v>
      </c>
      <c r="D3" s="5" t="n">
        <v>47.82</v>
      </c>
      <c r="E3" s="1" t="s">
        <v>57</v>
      </c>
    </row>
    <row r="4" customFormat="false" ht="15" hidden="false" customHeight="true" outlineLevel="0" collapsed="false">
      <c r="A4" s="11" t="n">
        <v>46126</v>
      </c>
      <c r="B4" s="1" t="s">
        <v>58</v>
      </c>
      <c r="C4" s="1" t="s">
        <v>59</v>
      </c>
      <c r="D4" s="5" t="n">
        <v>240</v>
      </c>
      <c r="E4" s="1" t="s">
        <v>60</v>
      </c>
    </row>
    <row r="5" customFormat="false" ht="15" hidden="false" customHeight="true" outlineLevel="0" collapsed="false">
      <c r="A5" s="11" t="n">
        <v>46127</v>
      </c>
      <c r="B5" s="1" t="s">
        <v>61</v>
      </c>
      <c r="C5" s="1" t="s">
        <v>62</v>
      </c>
      <c r="D5" s="5" t="n">
        <v>38</v>
      </c>
      <c r="E5" s="1" t="s">
        <v>63</v>
      </c>
    </row>
    <row r="6" customFormat="false" ht="15" hidden="false" customHeight="true" outlineLevel="0" collapsed="false">
      <c r="A6" s="11" t="n">
        <v>46127</v>
      </c>
      <c r="B6" s="1" t="s">
        <v>64</v>
      </c>
      <c r="C6" s="1" t="s">
        <v>65</v>
      </c>
      <c r="D6" s="5" t="n">
        <v>14.63</v>
      </c>
      <c r="E6" s="1" t="s">
        <v>66</v>
      </c>
    </row>
    <row r="7" customFormat="false" ht="15" hidden="false" customHeight="true" outlineLevel="0" collapsed="false">
      <c r="A7" s="11" t="n">
        <v>46127</v>
      </c>
      <c r="B7" s="1" t="s">
        <v>67</v>
      </c>
      <c r="C7" s="1" t="s">
        <v>68</v>
      </c>
      <c r="D7" s="5" t="n">
        <v>40</v>
      </c>
      <c r="E7" s="1" t="s">
        <v>69</v>
      </c>
    </row>
    <row r="8" customFormat="false" ht="15" hidden="false" customHeight="true" outlineLevel="0" collapsed="false">
      <c r="A8" s="11" t="n">
        <v>46128</v>
      </c>
      <c r="B8" s="1" t="s">
        <v>70</v>
      </c>
      <c r="C8" s="1" t="s">
        <v>71</v>
      </c>
      <c r="D8" s="5" t="n">
        <v>42.5</v>
      </c>
      <c r="E8" s="1" t="s">
        <v>72</v>
      </c>
    </row>
    <row r="9" customFormat="false" ht="15" hidden="false" customHeight="true" outlineLevel="0" collapsed="false">
      <c r="A9" s="11" t="n">
        <v>46129</v>
      </c>
      <c r="B9" s="1" t="s">
        <v>55</v>
      </c>
      <c r="C9" s="1" t="s">
        <v>73</v>
      </c>
      <c r="D9" s="5" t="n">
        <v>73.45</v>
      </c>
      <c r="E9" s="1" t="s">
        <v>74</v>
      </c>
    </row>
    <row r="10" customFormat="false" ht="15" hidden="false" customHeight="true" outlineLevel="0" collapsed="false">
      <c r="A10" s="11" t="n">
        <v>46129</v>
      </c>
      <c r="B10" s="1" t="s">
        <v>58</v>
      </c>
      <c r="C10" s="1" t="s">
        <v>75</v>
      </c>
      <c r="D10" s="5" t="n">
        <v>320</v>
      </c>
      <c r="E10" s="1" t="s">
        <v>76</v>
      </c>
    </row>
    <row r="11" customFormat="false" ht="15" hidden="false" customHeight="true" outlineLevel="0" collapsed="false">
      <c r="A11" s="11" t="n">
        <v>46130</v>
      </c>
      <c r="B11" s="1" t="s">
        <v>64</v>
      </c>
      <c r="C11" s="1" t="s">
        <v>77</v>
      </c>
      <c r="D11" s="5" t="n">
        <v>28.19</v>
      </c>
      <c r="E11" s="1" t="s">
        <v>78</v>
      </c>
    </row>
    <row r="12" customFormat="false" ht="15" hidden="false" customHeight="true" outlineLevel="0" collapsed="false">
      <c r="A12" s="11" t="n">
        <v>46130</v>
      </c>
      <c r="B12" s="1" t="s">
        <v>52</v>
      </c>
      <c r="C12" s="1" t="s">
        <v>79</v>
      </c>
      <c r="D12" s="5" t="n">
        <v>80</v>
      </c>
      <c r="E12" s="1" t="s">
        <v>80</v>
      </c>
    </row>
    <row r="13" customFormat="false" ht="15" hidden="false" customHeight="true" outlineLevel="0" collapsed="false">
      <c r="A13" s="11" t="n">
        <v>46130</v>
      </c>
      <c r="B13" s="1" t="s">
        <v>81</v>
      </c>
      <c r="C13" s="1" t="s">
        <v>82</v>
      </c>
      <c r="D13" s="5" t="n">
        <v>62.5</v>
      </c>
      <c r="E13" s="1" t="s">
        <v>83</v>
      </c>
    </row>
    <row r="14" customFormat="false" ht="15" hidden="false" customHeight="true" outlineLevel="0" collapsed="false">
      <c r="A14" s="11" t="n">
        <v>46131</v>
      </c>
      <c r="B14" s="1" t="s">
        <v>55</v>
      </c>
      <c r="C14" s="1" t="s">
        <v>84</v>
      </c>
      <c r="D14" s="5" t="n">
        <v>118.72</v>
      </c>
      <c r="E14" s="1" t="s">
        <v>85</v>
      </c>
    </row>
    <row r="15" customFormat="false" ht="15" hidden="false" customHeight="true" outlineLevel="0" collapsed="false">
      <c r="A15" s="11" t="n">
        <v>46131</v>
      </c>
      <c r="B15" s="1" t="s">
        <v>67</v>
      </c>
      <c r="C15" s="1" t="s">
        <v>86</v>
      </c>
      <c r="D15" s="5" t="n">
        <v>45</v>
      </c>
      <c r="E15" s="1" t="s">
        <v>87</v>
      </c>
    </row>
    <row r="16" customFormat="false" ht="15" hidden="false" customHeight="true" outlineLevel="0" collapsed="false">
      <c r="A16" s="11" t="n">
        <v>46132</v>
      </c>
      <c r="B16" s="1" t="s">
        <v>58</v>
      </c>
      <c r="C16" s="1" t="s">
        <v>88</v>
      </c>
      <c r="D16" s="5" t="n">
        <v>280</v>
      </c>
      <c r="E16" s="1" t="s">
        <v>89</v>
      </c>
    </row>
    <row r="17" customFormat="false" ht="15" hidden="false" customHeight="true" outlineLevel="0" collapsed="false">
      <c r="A17" s="11" t="n">
        <v>46132</v>
      </c>
      <c r="B17" s="1" t="s">
        <v>61</v>
      </c>
      <c r="C17" s="1" t="s">
        <v>90</v>
      </c>
      <c r="D17" s="5" t="n">
        <v>22</v>
      </c>
      <c r="E17" s="1" t="s">
        <v>91</v>
      </c>
    </row>
    <row r="18" customFormat="false" ht="15" hidden="false" customHeight="true" outlineLevel="0" collapsed="false">
      <c r="A18" s="11" t="n">
        <v>46133</v>
      </c>
      <c r="B18" s="1" t="s">
        <v>55</v>
      </c>
      <c r="C18" s="1" t="s">
        <v>92</v>
      </c>
      <c r="D18" s="5" t="n">
        <v>52.14</v>
      </c>
      <c r="E18" s="1" t="s">
        <v>93</v>
      </c>
    </row>
    <row r="19" customFormat="false" ht="15" hidden="false" customHeight="true" outlineLevel="0" collapsed="false">
      <c r="A19" s="11" t="n">
        <v>46133</v>
      </c>
      <c r="B19" s="1" t="s">
        <v>64</v>
      </c>
      <c r="C19" s="1" t="s">
        <v>94</v>
      </c>
      <c r="D19" s="5" t="n">
        <v>31.47</v>
      </c>
      <c r="E19" s="1" t="s">
        <v>95</v>
      </c>
    </row>
    <row r="20" customFormat="false" ht="15" hidden="false" customHeight="true" outlineLevel="0" collapsed="false">
      <c r="A20" s="11" t="n">
        <v>46134</v>
      </c>
      <c r="B20" s="1" t="s">
        <v>70</v>
      </c>
      <c r="C20" s="1" t="s">
        <v>96</v>
      </c>
      <c r="D20" s="5" t="n">
        <v>18</v>
      </c>
      <c r="E20" s="1" t="s">
        <v>97</v>
      </c>
    </row>
    <row r="21" customFormat="false" ht="15" hidden="false" customHeight="true" outlineLevel="0" collapsed="false">
      <c r="A21" s="11" t="n">
        <v>46134</v>
      </c>
      <c r="B21" s="1" t="s">
        <v>98</v>
      </c>
      <c r="C21" s="1" t="s">
        <v>99</v>
      </c>
      <c r="D21" s="5" t="n">
        <v>412.87</v>
      </c>
      <c r="E21" s="1" t="s">
        <v>100</v>
      </c>
    </row>
    <row r="22" customFormat="false" ht="15" hidden="false" customHeight="true" outlineLevel="0" collapsed="false">
      <c r="A22" s="11" t="n">
        <v>46135</v>
      </c>
      <c r="B22" s="1" t="s">
        <v>55</v>
      </c>
      <c r="C22" s="1" t="s">
        <v>101</v>
      </c>
      <c r="D22" s="5" t="n">
        <v>67.29</v>
      </c>
      <c r="E22" s="1" t="s">
        <v>102</v>
      </c>
    </row>
    <row r="23" customFormat="false" ht="15" hidden="false" customHeight="true" outlineLevel="0" collapsed="false">
      <c r="A23" s="11" t="n">
        <v>46136</v>
      </c>
      <c r="B23" s="1" t="s">
        <v>52</v>
      </c>
      <c r="C23" s="1" t="s">
        <v>103</v>
      </c>
      <c r="D23" s="5" t="n">
        <v>100</v>
      </c>
      <c r="E23" s="1" t="s">
        <v>104</v>
      </c>
    </row>
    <row r="24" customFormat="false" ht="15" hidden="false" customHeight="true" outlineLevel="0" collapsed="false">
      <c r="A24" s="11" t="n">
        <v>46136</v>
      </c>
      <c r="B24" s="1" t="s">
        <v>58</v>
      </c>
      <c r="C24" s="1" t="s">
        <v>105</v>
      </c>
      <c r="D24" s="5" t="n">
        <v>400</v>
      </c>
      <c r="E24" s="1" t="s">
        <v>106</v>
      </c>
    </row>
    <row r="25" customFormat="false" ht="15" hidden="false" customHeight="true" outlineLevel="0" collapsed="false">
      <c r="A25" s="11" t="n">
        <v>46137</v>
      </c>
      <c r="B25" s="1" t="s">
        <v>107</v>
      </c>
      <c r="C25" s="1" t="s">
        <v>108</v>
      </c>
      <c r="D25" s="5" t="n">
        <v>35</v>
      </c>
      <c r="E25" s="1" t="s">
        <v>109</v>
      </c>
    </row>
    <row r="26" customFormat="false" ht="15" hidden="false" customHeight="true" outlineLevel="0" collapsed="false">
      <c r="A26" s="11" t="n">
        <v>46137</v>
      </c>
      <c r="B26" s="1" t="s">
        <v>55</v>
      </c>
      <c r="C26" s="1" t="s">
        <v>110</v>
      </c>
      <c r="D26" s="5" t="n">
        <v>41.88</v>
      </c>
      <c r="E26" s="1" t="s">
        <v>111</v>
      </c>
    </row>
    <row r="27" customFormat="false" ht="15" hidden="false" customHeight="true" outlineLevel="0" collapsed="false">
      <c r="A27" s="4"/>
      <c r="B27" s="4"/>
      <c r="C27" s="4" t="s">
        <v>112</v>
      </c>
      <c r="D27" s="6" t="n">
        <f aca="false">SUM(D2:D26)</f>
        <v>2671.46</v>
      </c>
      <c r="E27" s="4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1" width="22"/>
    <col collapsed="false" customWidth="true" hidden="false" outlineLevel="0" max="12" min="3" style="1" width="9"/>
  </cols>
  <sheetData>
    <row r="1" customFormat="false" ht="17.25" hidden="false" customHeight="true" outlineLevel="0" collapsed="false">
      <c r="A1" s="2" t="s">
        <v>113</v>
      </c>
    </row>
    <row r="3" customFormat="false" ht="15" hidden="false" customHeight="true" outlineLevel="0" collapsed="false">
      <c r="A3" s="8" t="s">
        <v>114</v>
      </c>
      <c r="B3" s="8" t="s">
        <v>115</v>
      </c>
      <c r="C3" s="8" t="s">
        <v>116</v>
      </c>
      <c r="D3" s="8" t="s">
        <v>117</v>
      </c>
      <c r="E3" s="8" t="s">
        <v>118</v>
      </c>
      <c r="F3" s="8" t="s">
        <v>119</v>
      </c>
      <c r="G3" s="8" t="s">
        <v>120</v>
      </c>
      <c r="H3" s="8" t="s">
        <v>121</v>
      </c>
      <c r="I3" s="8" t="s">
        <v>122</v>
      </c>
      <c r="J3" s="8" t="s">
        <v>123</v>
      </c>
      <c r="K3" s="8" t="s">
        <v>124</v>
      </c>
      <c r="L3" s="8" t="s">
        <v>125</v>
      </c>
    </row>
    <row r="4" customFormat="false" ht="15" hidden="false" customHeight="true" outlineLevel="0" collapsed="false">
      <c r="A4" s="1" t="s">
        <v>126</v>
      </c>
      <c r="B4" s="1" t="s">
        <v>127</v>
      </c>
      <c r="C4" s="12" t="n">
        <v>45</v>
      </c>
      <c r="D4" s="12" t="n">
        <v>45</v>
      </c>
      <c r="E4" s="12" t="n">
        <v>45</v>
      </c>
      <c r="F4" s="12" t="n">
        <v>45</v>
      </c>
      <c r="G4" s="12" t="n">
        <v>45</v>
      </c>
      <c r="H4" s="12" t="n">
        <v>45</v>
      </c>
      <c r="I4" s="12" t="n">
        <v>45</v>
      </c>
      <c r="J4" s="12" t="n">
        <v>45</v>
      </c>
      <c r="K4" s="12" t="n">
        <v>7</v>
      </c>
      <c r="L4" s="12" t="n">
        <v>315</v>
      </c>
    </row>
    <row r="5" customFormat="false" ht="15" hidden="false" customHeight="true" outlineLevel="0" collapsed="false">
      <c r="A5" s="1" t="s">
        <v>128</v>
      </c>
      <c r="B5" s="1" t="s">
        <v>129</v>
      </c>
      <c r="C5" s="12" t="n">
        <v>45</v>
      </c>
      <c r="D5" s="12" t="n">
        <v>45</v>
      </c>
      <c r="E5" s="12" t="n">
        <v>45</v>
      </c>
      <c r="F5" s="12" t="n">
        <v>45</v>
      </c>
      <c r="G5" s="12" t="n">
        <v>45</v>
      </c>
      <c r="H5" s="12" t="n">
        <v>45</v>
      </c>
      <c r="I5" s="12" t="n">
        <v>45</v>
      </c>
      <c r="J5" s="12" t="n">
        <v>45</v>
      </c>
      <c r="K5" s="12" t="n">
        <v>7</v>
      </c>
      <c r="L5" s="12" t="n">
        <v>315</v>
      </c>
    </row>
    <row r="6" customFormat="false" ht="15" hidden="false" customHeight="true" outlineLevel="0" collapsed="false">
      <c r="A6" s="1" t="s">
        <v>130</v>
      </c>
      <c r="B6" s="1" t="s">
        <v>131</v>
      </c>
      <c r="C6" s="12" t="n">
        <v>45</v>
      </c>
      <c r="D6" s="12" t="n">
        <v>45</v>
      </c>
      <c r="E6" s="12" t="n">
        <v>45</v>
      </c>
      <c r="F6" s="12" t="n">
        <v>45</v>
      </c>
      <c r="G6" s="12" t="n">
        <v>45</v>
      </c>
      <c r="H6" s="12" t="n">
        <v>45</v>
      </c>
      <c r="I6" s="12" t="n">
        <v>45</v>
      </c>
      <c r="J6" s="12" t="n">
        <v>45</v>
      </c>
      <c r="K6" s="12" t="n">
        <v>7</v>
      </c>
      <c r="L6" s="12" t="n">
        <v>315</v>
      </c>
    </row>
    <row r="7" customFormat="false" ht="15" hidden="false" customHeight="true" outlineLevel="0" collapsed="false">
      <c r="A7" s="1" t="s">
        <v>132</v>
      </c>
      <c r="B7" s="1" t="s">
        <v>133</v>
      </c>
      <c r="C7" s="12" t="n">
        <v>45</v>
      </c>
      <c r="D7" s="12" t="n">
        <v>45</v>
      </c>
      <c r="E7" s="12" t="n">
        <v>45</v>
      </c>
      <c r="F7" s="12" t="n">
        <v>45</v>
      </c>
      <c r="G7" s="12" t="n">
        <v>45</v>
      </c>
      <c r="H7" s="12" t="n">
        <v>45</v>
      </c>
      <c r="I7" s="12" t="n">
        <v>45</v>
      </c>
      <c r="J7" s="12" t="n">
        <v>45</v>
      </c>
      <c r="K7" s="12" t="n">
        <v>7</v>
      </c>
      <c r="L7" s="12" t="n">
        <v>315</v>
      </c>
    </row>
    <row r="8" customFormat="false" ht="15" hidden="false" customHeight="true" outlineLevel="0" collapsed="false">
      <c r="A8" s="1" t="s">
        <v>134</v>
      </c>
      <c r="B8" s="1" t="s">
        <v>135</v>
      </c>
      <c r="C8" s="12" t="n">
        <v>45</v>
      </c>
      <c r="D8" s="12" t="n">
        <v>45</v>
      </c>
      <c r="E8" s="12" t="n">
        <v>45</v>
      </c>
      <c r="F8" s="12" t="n">
        <v>45</v>
      </c>
      <c r="G8" s="12" t="n">
        <v>45</v>
      </c>
      <c r="H8" s="12" t="n">
        <v>45</v>
      </c>
      <c r="I8" s="12" t="n">
        <v>45</v>
      </c>
      <c r="J8" s="12" t="n">
        <v>45</v>
      </c>
      <c r="K8" s="12" t="n">
        <v>7</v>
      </c>
      <c r="L8" s="12" t="n">
        <v>315</v>
      </c>
    </row>
    <row r="9" customFormat="false" ht="15" hidden="false" customHeight="true" outlineLevel="0" collapsed="false">
      <c r="A9" s="1" t="s">
        <v>136</v>
      </c>
      <c r="B9" s="1" t="s">
        <v>137</v>
      </c>
      <c r="C9" s="12" t="n">
        <v>45</v>
      </c>
      <c r="D9" s="12" t="n">
        <v>45</v>
      </c>
      <c r="E9" s="12" t="n">
        <v>45</v>
      </c>
      <c r="F9" s="12" t="n">
        <v>45</v>
      </c>
      <c r="G9" s="12" t="n">
        <v>45</v>
      </c>
      <c r="H9" s="12" t="n">
        <v>45</v>
      </c>
      <c r="I9" s="12" t="n">
        <v>45</v>
      </c>
      <c r="J9" s="12" t="n">
        <v>45</v>
      </c>
      <c r="K9" s="12" t="n">
        <v>7</v>
      </c>
      <c r="L9" s="12" t="n">
        <v>315</v>
      </c>
    </row>
    <row r="10" customFormat="false" ht="15" hidden="false" customHeight="true" outlineLevel="0" collapsed="false">
      <c r="A10" s="1" t="s">
        <v>138</v>
      </c>
      <c r="B10" s="1" t="s">
        <v>139</v>
      </c>
      <c r="C10" s="12" t="n">
        <v>45</v>
      </c>
      <c r="D10" s="12" t="n">
        <v>45</v>
      </c>
      <c r="E10" s="12" t="n">
        <v>45</v>
      </c>
      <c r="F10" s="12" t="n">
        <v>45</v>
      </c>
      <c r="G10" s="12" t="n">
        <v>45</v>
      </c>
      <c r="H10" s="12" t="n">
        <v>45</v>
      </c>
      <c r="I10" s="12" t="n">
        <v>45</v>
      </c>
      <c r="J10" s="12" t="n">
        <v>45</v>
      </c>
      <c r="K10" s="12" t="n">
        <v>7</v>
      </c>
      <c r="L10" s="12" t="n">
        <v>315</v>
      </c>
    </row>
    <row r="11" customFormat="false" ht="15" hidden="false" customHeight="true" outlineLevel="0" collapsed="false">
      <c r="A11" s="1" t="s">
        <v>140</v>
      </c>
      <c r="B11" s="1" t="s">
        <v>139</v>
      </c>
      <c r="C11" s="12" t="n">
        <v>45</v>
      </c>
      <c r="D11" s="12" t="n">
        <v>45</v>
      </c>
      <c r="E11" s="12" t="n">
        <v>45</v>
      </c>
      <c r="F11" s="12" t="n">
        <v>45</v>
      </c>
      <c r="G11" s="12" t="n">
        <v>45</v>
      </c>
      <c r="H11" s="12" t="n">
        <v>45</v>
      </c>
      <c r="I11" s="12" t="n">
        <v>45</v>
      </c>
      <c r="J11" s="12" t="n">
        <v>45</v>
      </c>
      <c r="K11" s="12" t="n">
        <v>7</v>
      </c>
      <c r="L11" s="12" t="n">
        <v>315</v>
      </c>
    </row>
    <row r="12" customFormat="false" ht="15" hidden="false" customHeight="true" outlineLevel="0" collapsed="false">
      <c r="A12" s="1" t="s">
        <v>141</v>
      </c>
      <c r="B12" s="1" t="s">
        <v>142</v>
      </c>
      <c r="C12" s="12" t="n">
        <v>45</v>
      </c>
      <c r="D12" s="12" t="n">
        <v>45</v>
      </c>
      <c r="E12" s="12" t="n">
        <v>45</v>
      </c>
      <c r="F12" s="12" t="n">
        <v>45</v>
      </c>
      <c r="G12" s="12" t="n">
        <v>45</v>
      </c>
      <c r="H12" s="12" t="n">
        <v>45</v>
      </c>
      <c r="I12" s="12" t="n">
        <v>45</v>
      </c>
      <c r="J12" s="12" t="n">
        <v>45</v>
      </c>
      <c r="K12" s="12" t="n">
        <v>7</v>
      </c>
      <c r="L12" s="12" t="n">
        <v>315</v>
      </c>
    </row>
    <row r="13" customFormat="false" ht="15" hidden="false" customHeight="true" outlineLevel="0" collapsed="false">
      <c r="A13" s="1" t="s">
        <v>143</v>
      </c>
      <c r="B13" s="1" t="s">
        <v>144</v>
      </c>
      <c r="C13" s="12" t="n">
        <v>45</v>
      </c>
      <c r="D13" s="12" t="n">
        <v>45</v>
      </c>
      <c r="E13" s="12" t="n">
        <v>45</v>
      </c>
      <c r="F13" s="12" t="n">
        <v>45</v>
      </c>
      <c r="G13" s="12" t="n">
        <v>45</v>
      </c>
      <c r="H13" s="12" t="n">
        <v>45</v>
      </c>
      <c r="I13" s="12" t="n">
        <v>45</v>
      </c>
      <c r="J13" s="12" t="n">
        <v>45</v>
      </c>
      <c r="K13" s="12" t="n">
        <v>7</v>
      </c>
      <c r="L13" s="12" t="n">
        <v>315</v>
      </c>
    </row>
    <row r="14" customFormat="false" ht="15" hidden="false" customHeight="true" outlineLevel="0" collapsed="false">
      <c r="A14" s="1" t="s">
        <v>145</v>
      </c>
      <c r="B14" s="1" t="s">
        <v>146</v>
      </c>
      <c r="C14" s="12" t="n">
        <v>45</v>
      </c>
      <c r="D14" s="12" t="n">
        <v>45</v>
      </c>
      <c r="E14" s="12" t="n">
        <v>45</v>
      </c>
      <c r="F14" s="12" t="n">
        <v>45</v>
      </c>
      <c r="G14" s="12" t="n">
        <v>45</v>
      </c>
      <c r="H14" s="12" t="n">
        <v>45</v>
      </c>
      <c r="I14" s="12" t="n">
        <v>45</v>
      </c>
      <c r="J14" s="12" t="n">
        <v>45</v>
      </c>
      <c r="K14" s="12" t="n">
        <v>7</v>
      </c>
      <c r="L14" s="12" t="n">
        <v>315</v>
      </c>
    </row>
    <row r="15" customFormat="false" ht="15" hidden="false" customHeight="true" outlineLevel="0" collapsed="false">
      <c r="A15" s="1" t="s">
        <v>147</v>
      </c>
      <c r="B15" s="1" t="s">
        <v>148</v>
      </c>
      <c r="C15" s="12" t="n">
        <v>45</v>
      </c>
      <c r="D15" s="12" t="n">
        <v>45</v>
      </c>
      <c r="E15" s="12" t="n">
        <v>45</v>
      </c>
      <c r="F15" s="12" t="n">
        <v>45</v>
      </c>
      <c r="G15" s="12" t="n">
        <v>45</v>
      </c>
      <c r="H15" s="12" t="n">
        <v>45</v>
      </c>
      <c r="I15" s="12" t="n">
        <v>45</v>
      </c>
      <c r="J15" s="12" t="n">
        <v>45</v>
      </c>
      <c r="K15" s="12" t="n">
        <v>7</v>
      </c>
      <c r="L15" s="12" t="n">
        <v>315</v>
      </c>
    </row>
    <row r="16" customFormat="false" ht="15" hidden="false" customHeight="true" outlineLevel="0" collapsed="false">
      <c r="A16" s="1" t="s">
        <v>149</v>
      </c>
      <c r="B16" s="1" t="s">
        <v>150</v>
      </c>
      <c r="C16" s="12" t="n">
        <v>45</v>
      </c>
      <c r="D16" s="12" t="n">
        <v>45</v>
      </c>
      <c r="E16" s="12" t="n">
        <v>45</v>
      </c>
      <c r="F16" s="12" t="n">
        <v>45</v>
      </c>
      <c r="G16" s="12" t="n">
        <v>45</v>
      </c>
      <c r="H16" s="12" t="n">
        <v>45</v>
      </c>
      <c r="I16" s="12" t="n">
        <v>45</v>
      </c>
      <c r="J16" s="12" t="n">
        <v>45</v>
      </c>
      <c r="K16" s="12" t="n">
        <v>7</v>
      </c>
      <c r="L16" s="12" t="n">
        <v>315</v>
      </c>
    </row>
    <row r="17" customFormat="false" ht="15" hidden="false" customHeight="true" outlineLevel="0" collapsed="false">
      <c r="A17" s="1" t="s">
        <v>151</v>
      </c>
      <c r="B17" s="1" t="s">
        <v>152</v>
      </c>
      <c r="C17" s="12" t="n">
        <v>45</v>
      </c>
      <c r="D17" s="12" t="n">
        <v>45</v>
      </c>
      <c r="E17" s="12" t="n">
        <v>45</v>
      </c>
      <c r="F17" s="12" t="n">
        <v>45</v>
      </c>
      <c r="G17" s="12" t="n">
        <v>45</v>
      </c>
      <c r="H17" s="12" t="n">
        <v>45</v>
      </c>
      <c r="I17" s="12" t="n">
        <v>45</v>
      </c>
      <c r="J17" s="12" t="n">
        <v>45</v>
      </c>
      <c r="K17" s="12" t="n">
        <v>7</v>
      </c>
      <c r="L17" s="12" t="n">
        <v>315</v>
      </c>
    </row>
    <row r="18" customFormat="false" ht="15" hidden="false" customHeight="true" outlineLevel="0" collapsed="false">
      <c r="A18" s="4" t="s">
        <v>112</v>
      </c>
      <c r="B18" s="4"/>
      <c r="C18" s="13"/>
      <c r="D18" s="13" t="n">
        <f aca="false">SUM(D4:D17)</f>
        <v>630</v>
      </c>
      <c r="E18" s="13" t="n">
        <f aca="false">SUM(E4:E17)</f>
        <v>630</v>
      </c>
      <c r="F18" s="13" t="n">
        <f aca="false">SUM(F4:F17)</f>
        <v>630</v>
      </c>
      <c r="G18" s="13" t="n">
        <f aca="false">SUM(G4:G17)</f>
        <v>630</v>
      </c>
      <c r="H18" s="13" t="n">
        <f aca="false">SUM(H4:H17)</f>
        <v>630</v>
      </c>
      <c r="I18" s="13" t="n">
        <f aca="false">SUM(I4:I17)</f>
        <v>630</v>
      </c>
      <c r="J18" s="13" t="n">
        <f aca="false">SUM(J4:J17)</f>
        <v>630</v>
      </c>
      <c r="K18" s="13" t="n">
        <f aca="false">SUM(K4:K17)</f>
        <v>98</v>
      </c>
      <c r="L18" s="13" t="n">
        <f aca="false">SUM(L4:L17)</f>
        <v>4410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1" width="22"/>
    <col collapsed="false" customWidth="true" hidden="false" outlineLevel="0" max="10" min="3" style="1" width="9"/>
  </cols>
  <sheetData>
    <row r="1" customFormat="false" ht="17.25" hidden="false" customHeight="true" outlineLevel="0" collapsed="false">
      <c r="A1" s="2" t="s">
        <v>153</v>
      </c>
    </row>
    <row r="3" customFormat="false" ht="15" hidden="false" customHeight="true" outlineLevel="0" collapsed="false">
      <c r="A3" s="8" t="s">
        <v>114</v>
      </c>
      <c r="B3" s="8" t="s">
        <v>115</v>
      </c>
      <c r="C3" s="8" t="s">
        <v>116</v>
      </c>
      <c r="D3" s="8" t="s">
        <v>154</v>
      </c>
      <c r="E3" s="8" t="s">
        <v>155</v>
      </c>
      <c r="F3" s="8" t="s">
        <v>156</v>
      </c>
      <c r="G3" s="8" t="s">
        <v>157</v>
      </c>
      <c r="H3" s="8" t="s">
        <v>158</v>
      </c>
      <c r="I3" s="8" t="s">
        <v>124</v>
      </c>
      <c r="J3" s="8" t="s">
        <v>125</v>
      </c>
    </row>
    <row r="4" customFormat="false" ht="15" hidden="false" customHeight="true" outlineLevel="0" collapsed="false">
      <c r="A4" s="1" t="s">
        <v>126</v>
      </c>
      <c r="B4" s="1" t="s">
        <v>127</v>
      </c>
      <c r="C4" s="12" t="n">
        <v>45</v>
      </c>
      <c r="D4" s="12" t="n">
        <v>45</v>
      </c>
      <c r="E4" s="12" t="n">
        <v>45</v>
      </c>
      <c r="F4" s="12" t="n">
        <v>45</v>
      </c>
      <c r="G4" s="12" t="n">
        <v>45</v>
      </c>
      <c r="H4" s="12" t="n">
        <v>45</v>
      </c>
      <c r="I4" s="12" t="n">
        <v>5</v>
      </c>
      <c r="J4" s="12" t="n">
        <v>225</v>
      </c>
    </row>
    <row r="5" customFormat="false" ht="15" hidden="false" customHeight="true" outlineLevel="0" collapsed="false">
      <c r="A5" s="1" t="s">
        <v>128</v>
      </c>
      <c r="B5" s="1" t="s">
        <v>129</v>
      </c>
      <c r="C5" s="12" t="n">
        <v>45</v>
      </c>
      <c r="D5" s="12" t="n">
        <v>45</v>
      </c>
      <c r="E5" s="12" t="n">
        <v>45</v>
      </c>
      <c r="F5" s="12" t="n">
        <v>45</v>
      </c>
      <c r="G5" s="12" t="n">
        <v>45</v>
      </c>
      <c r="H5" s="12" t="n">
        <v>45</v>
      </c>
      <c r="I5" s="12" t="n">
        <v>5</v>
      </c>
      <c r="J5" s="12" t="n">
        <v>225</v>
      </c>
    </row>
    <row r="6" customFormat="false" ht="15" hidden="false" customHeight="true" outlineLevel="0" collapsed="false">
      <c r="A6" s="1" t="s">
        <v>130</v>
      </c>
      <c r="B6" s="1" t="s">
        <v>131</v>
      </c>
      <c r="C6" s="12" t="n">
        <v>45</v>
      </c>
      <c r="D6" s="12" t="n">
        <v>45</v>
      </c>
      <c r="E6" s="12" t="n">
        <v>45</v>
      </c>
      <c r="F6" s="12" t="n">
        <v>45</v>
      </c>
      <c r="G6" s="12" t="n">
        <v>45</v>
      </c>
      <c r="H6" s="12" t="n">
        <v>45</v>
      </c>
      <c r="I6" s="12" t="n">
        <v>5</v>
      </c>
      <c r="J6" s="12" t="n">
        <v>225</v>
      </c>
    </row>
    <row r="7" customFormat="false" ht="15" hidden="false" customHeight="true" outlineLevel="0" collapsed="false">
      <c r="A7" s="1" t="s">
        <v>132</v>
      </c>
      <c r="B7" s="1" t="s">
        <v>133</v>
      </c>
      <c r="C7" s="12" t="n">
        <v>45</v>
      </c>
      <c r="D7" s="12" t="n">
        <v>45</v>
      </c>
      <c r="E7" s="12" t="n">
        <v>45</v>
      </c>
      <c r="F7" s="12" t="n">
        <v>45</v>
      </c>
      <c r="G7" s="12" t="n">
        <v>45</v>
      </c>
      <c r="H7" s="12" t="n">
        <v>45</v>
      </c>
      <c r="I7" s="12" t="n">
        <v>5</v>
      </c>
      <c r="J7" s="12" t="n">
        <v>225</v>
      </c>
    </row>
    <row r="8" customFormat="false" ht="15" hidden="false" customHeight="true" outlineLevel="0" collapsed="false">
      <c r="A8" s="1" t="s">
        <v>134</v>
      </c>
      <c r="B8" s="1" t="s">
        <v>135</v>
      </c>
      <c r="C8" s="12" t="n">
        <v>45</v>
      </c>
      <c r="D8" s="12" t="n">
        <v>45</v>
      </c>
      <c r="E8" s="12" t="n">
        <v>45</v>
      </c>
      <c r="F8" s="12" t="n">
        <v>45</v>
      </c>
      <c r="G8" s="12" t="n">
        <v>45</v>
      </c>
      <c r="H8" s="12" t="n">
        <v>45</v>
      </c>
      <c r="I8" s="12" t="n">
        <v>5</v>
      </c>
      <c r="J8" s="12" t="n">
        <v>225</v>
      </c>
    </row>
    <row r="9" customFormat="false" ht="15" hidden="false" customHeight="true" outlineLevel="0" collapsed="false">
      <c r="A9" s="1" t="s">
        <v>136</v>
      </c>
      <c r="B9" s="1" t="s">
        <v>137</v>
      </c>
      <c r="C9" s="12" t="n">
        <v>45</v>
      </c>
      <c r="D9" s="12" t="n">
        <v>45</v>
      </c>
      <c r="E9" s="12" t="n">
        <v>45</v>
      </c>
      <c r="F9" s="12" t="n">
        <v>45</v>
      </c>
      <c r="G9" s="12" t="n">
        <v>45</v>
      </c>
      <c r="H9" s="12" t="n">
        <v>45</v>
      </c>
      <c r="I9" s="12" t="n">
        <v>5</v>
      </c>
      <c r="J9" s="12" t="n">
        <v>225</v>
      </c>
    </row>
    <row r="10" customFormat="false" ht="15" hidden="false" customHeight="true" outlineLevel="0" collapsed="false">
      <c r="A10" s="1" t="s">
        <v>138</v>
      </c>
      <c r="B10" s="1" t="s">
        <v>139</v>
      </c>
      <c r="C10" s="12" t="n">
        <v>45</v>
      </c>
      <c r="D10" s="12" t="n">
        <v>45</v>
      </c>
      <c r="E10" s="12" t="n">
        <v>45</v>
      </c>
      <c r="F10" s="12" t="n">
        <v>45</v>
      </c>
      <c r="G10" s="12" t="n">
        <v>45</v>
      </c>
      <c r="H10" s="12" t="n">
        <v>45</v>
      </c>
      <c r="I10" s="12" t="n">
        <v>5</v>
      </c>
      <c r="J10" s="12" t="n">
        <v>225</v>
      </c>
    </row>
    <row r="11" customFormat="false" ht="15" hidden="false" customHeight="true" outlineLevel="0" collapsed="false">
      <c r="A11" s="1" t="s">
        <v>140</v>
      </c>
      <c r="B11" s="1" t="s">
        <v>139</v>
      </c>
      <c r="C11" s="12" t="n">
        <v>45</v>
      </c>
      <c r="D11" s="12" t="n">
        <v>45</v>
      </c>
      <c r="E11" s="12" t="n">
        <v>45</v>
      </c>
      <c r="F11" s="12" t="n">
        <v>45</v>
      </c>
      <c r="G11" s="12" t="n">
        <v>45</v>
      </c>
      <c r="H11" s="12" t="n">
        <v>45</v>
      </c>
      <c r="I11" s="12" t="n">
        <v>5</v>
      </c>
      <c r="J11" s="12" t="n">
        <v>225</v>
      </c>
    </row>
    <row r="12" customFormat="false" ht="15" hidden="false" customHeight="true" outlineLevel="0" collapsed="false">
      <c r="A12" s="1" t="s">
        <v>141</v>
      </c>
      <c r="B12" s="1" t="s">
        <v>142</v>
      </c>
      <c r="C12" s="12" t="n">
        <v>45</v>
      </c>
      <c r="D12" s="12" t="n">
        <v>45</v>
      </c>
      <c r="E12" s="12" t="n">
        <v>45</v>
      </c>
      <c r="F12" s="12" t="n">
        <v>45</v>
      </c>
      <c r="G12" s="12" t="n">
        <v>45</v>
      </c>
      <c r="H12" s="12" t="n">
        <v>45</v>
      </c>
      <c r="I12" s="12" t="n">
        <v>5</v>
      </c>
      <c r="J12" s="12" t="n">
        <v>225</v>
      </c>
    </row>
    <row r="13" customFormat="false" ht="15" hidden="false" customHeight="true" outlineLevel="0" collapsed="false">
      <c r="A13" s="1" t="s">
        <v>143</v>
      </c>
      <c r="B13" s="1" t="s">
        <v>144</v>
      </c>
      <c r="C13" s="12" t="n">
        <v>45</v>
      </c>
      <c r="D13" s="12" t="n">
        <v>45</v>
      </c>
      <c r="E13" s="12" t="n">
        <v>45</v>
      </c>
      <c r="F13" s="12" t="n">
        <v>45</v>
      </c>
      <c r="G13" s="12" t="n">
        <v>45</v>
      </c>
      <c r="H13" s="12" t="n">
        <v>45</v>
      </c>
      <c r="I13" s="12" t="n">
        <v>5</v>
      </c>
      <c r="J13" s="12" t="n">
        <v>225</v>
      </c>
    </row>
    <row r="14" customFormat="false" ht="15" hidden="false" customHeight="true" outlineLevel="0" collapsed="false">
      <c r="A14" s="1" t="s">
        <v>145</v>
      </c>
      <c r="B14" s="1" t="s">
        <v>146</v>
      </c>
      <c r="C14" s="12" t="n">
        <v>45</v>
      </c>
      <c r="D14" s="12" t="n">
        <v>45</v>
      </c>
      <c r="E14" s="12" t="n">
        <v>45</v>
      </c>
      <c r="F14" s="12" t="n">
        <v>45</v>
      </c>
      <c r="G14" s="12" t="n">
        <v>45</v>
      </c>
      <c r="H14" s="12" t="n">
        <v>45</v>
      </c>
      <c r="I14" s="12" t="n">
        <v>5</v>
      </c>
      <c r="J14" s="12" t="n">
        <v>225</v>
      </c>
    </row>
    <row r="15" customFormat="false" ht="15" hidden="false" customHeight="true" outlineLevel="0" collapsed="false">
      <c r="A15" s="1" t="s">
        <v>147</v>
      </c>
      <c r="B15" s="1" t="s">
        <v>148</v>
      </c>
      <c r="C15" s="12" t="n">
        <v>45</v>
      </c>
      <c r="D15" s="12" t="n">
        <v>45</v>
      </c>
      <c r="E15" s="12" t="n">
        <v>45</v>
      </c>
      <c r="F15" s="12" t="n">
        <v>45</v>
      </c>
      <c r="G15" s="12" t="n">
        <v>45</v>
      </c>
      <c r="H15" s="12" t="n">
        <v>45</v>
      </c>
      <c r="I15" s="12" t="n">
        <v>5</v>
      </c>
      <c r="J15" s="12" t="n">
        <v>225</v>
      </c>
    </row>
    <row r="16" customFormat="false" ht="15" hidden="false" customHeight="true" outlineLevel="0" collapsed="false">
      <c r="A16" s="1" t="s">
        <v>149</v>
      </c>
      <c r="B16" s="1" t="s">
        <v>150</v>
      </c>
      <c r="C16" s="12" t="n">
        <v>45</v>
      </c>
      <c r="D16" s="12" t="n">
        <v>45</v>
      </c>
      <c r="E16" s="12" t="n">
        <v>45</v>
      </c>
      <c r="F16" s="12" t="n">
        <v>45</v>
      </c>
      <c r="G16" s="12" t="n">
        <v>45</v>
      </c>
      <c r="H16" s="12" t="n">
        <v>45</v>
      </c>
      <c r="I16" s="12" t="n">
        <v>5</v>
      </c>
      <c r="J16" s="12" t="n">
        <v>225</v>
      </c>
    </row>
    <row r="17" customFormat="false" ht="15" hidden="false" customHeight="true" outlineLevel="0" collapsed="false">
      <c r="A17" s="1" t="s">
        <v>151</v>
      </c>
      <c r="B17" s="1" t="s">
        <v>152</v>
      </c>
      <c r="C17" s="12" t="n">
        <v>45</v>
      </c>
      <c r="D17" s="12" t="n">
        <v>45</v>
      </c>
      <c r="E17" s="12" t="n">
        <v>45</v>
      </c>
      <c r="F17" s="12" t="n">
        <v>45</v>
      </c>
      <c r="G17" s="12" t="n">
        <v>45</v>
      </c>
      <c r="H17" s="12" t="n">
        <v>45</v>
      </c>
      <c r="I17" s="12" t="n">
        <v>5</v>
      </c>
      <c r="J17" s="12" t="n">
        <v>225</v>
      </c>
    </row>
    <row r="18" customFormat="false" ht="15" hidden="false" customHeight="true" outlineLevel="0" collapsed="false">
      <c r="A18" s="4" t="s">
        <v>112</v>
      </c>
      <c r="B18" s="4"/>
      <c r="C18" s="13"/>
      <c r="D18" s="13" t="n">
        <f aca="false">SUM(D4:D17)</f>
        <v>630</v>
      </c>
      <c r="E18" s="13" t="n">
        <f aca="false">SUM(E4:E17)</f>
        <v>630</v>
      </c>
      <c r="F18" s="13" t="n">
        <f aca="false">SUM(F4:F17)</f>
        <v>630</v>
      </c>
      <c r="G18" s="13" t="n">
        <f aca="false">SUM(G4:G17)</f>
        <v>630</v>
      </c>
      <c r="H18" s="13" t="n">
        <f aca="false">SUM(H4:H17)</f>
        <v>630</v>
      </c>
      <c r="I18" s="13" t="n">
        <f aca="false">SUM(I4:I17)</f>
        <v>70</v>
      </c>
      <c r="J18" s="13" t="n">
        <f aca="false">SUM(J4:J17)</f>
        <v>3150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2026-04-10T23:58:17Z</dcterms:created>
  <dc:creator>openpyxl</dc:creator>
  <dc:description/>
  <dc:language>en-US</dc:language>
  <cp:lastModifiedBy/>
  <dcterms:modified xsi:type="dcterms:W3CDTF">2026-04-11T15:01:27Z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